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<sst xmlns="http://schemas.openxmlformats.org/spreadsheetml/2006/main" count="201" uniqueCount="105">
  <si>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</si>
  <si>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</si>
  <si>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</si>
  <si>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</si>
  <si>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</si>
  <si>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</si>
  <si>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</si>
  <si>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</si>
  <si>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</si>
  <si>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</si>
  <si>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</si>
  <si>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</si>
  <si>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</si>
  <si>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</si>
  <si>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</si>
  <si>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</si>
  <si>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</si>
  <si>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</si>
  <si>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</si>
  <si>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</si>
  <si>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</si>
  <si>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</si>
  <si>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</si>
  <si>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</si>
  <si>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</si>
  <si>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</si>
  <si>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</si>
  <si>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</si>
  <si>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</si>
  <si>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</si>
  <si>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</si>
  <si>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</si>
  <si>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</si>
  <si>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</si>
  <si>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</si>
  <si>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</si>
  <si>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</si>
  <si>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</si>
  <si>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</si>
  <si>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</si>
  <si>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</si>
  <si>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</si>
  <si>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</si>
  <si>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</si>
  <si>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</si>
  <si>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</si>
  <si>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</si>
  <si>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</si>
  <si>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</si>
  <si>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</si>
  <si>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</si>
  <si>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</si>
  <si>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</si>
  <si>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</si>
  <si>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</si>
  <si>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</si>
  <si>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</si>
  <si>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</si>
  <si>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</si>
  <si>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</si>
  <si>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</si>
  <si>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</si>
  <si>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</si>
  <si>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</si>
  <si>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</si>
  <si>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</si>
  <si>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</si>
  <si>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</si>
  <si>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</si>
  <si>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</si>
  <si>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</si>
  <si>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</si>
  <si>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</si>
  <si>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</si>
  <si>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</si>
  <si>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</si>
  <si>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</si>
  <si>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</si>
  <si>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</si>
  <si>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</si>
  <si>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</si>
  <si>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</si>
  <si>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</si>
  <si>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</si>
  <si>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</si>
  <si>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</si>
  <si>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</si>
  <si>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</si>
  <si>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</si>
  <si>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</si>
  <si>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</si>
  <si>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</si>
  <si>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</si>
  <si>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</si>
  <si>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</si>
  <si>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</si>
  <si>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</si>
  <si>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</si>
  <si>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</si>
  <si>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K_Кд_25_ЛК150_017629</t>
  </si>
  <si>
    <t xml:space="preserve">Электроснабжение ЭПУ потребителей  в соответствии с договором на ТП № 3-38-25-3804 г. Краснодар </t>
  </si>
  <si>
    <t>СИП-2 3х35+1х54,6</t>
  </si>
  <si>
    <t>0,068</t>
  </si>
  <si>
    <t>Л7-19-1..4</t>
  </si>
  <si>
    <t>Л7-02-1..4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</si>
</sst>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R19" sqref="R19: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2" t="s">
        <v>80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4" t="s">
        <v>82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1" t="s">
        <v>83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3" t="s">
        <v>81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1" t="s">
        <v>89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.75" x14ac:dyDescent="0.25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133.02638719999999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103</v>
      </c>
      <c r="S19" s="100">
        <v>525.24</v>
      </c>
      <c r="T19" s="67">
        <v>1.1599999999999999</v>
      </c>
      <c r="U19" s="67">
        <f>O19*P19*S19*T19</f>
        <v>41.430931200000003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104</v>
      </c>
      <c r="S20" s="100">
        <v>1487.23</v>
      </c>
      <c r="T20" s="67">
        <v>1.1599999999999999</v>
      </c>
      <c r="U20" s="67">
        <f>O20*P20*S20*T20</f>
        <v>117.31270239999999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525.80002079999997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7" t="s">
        <v>83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25">
      <c r="B7" s="103" t="s">
        <v>81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25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8.75" x14ac:dyDescent="0.3">
      <c r="B9" s="117" t="s">
        <v>56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8.75" x14ac:dyDescent="0.25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8.75" x14ac:dyDescent="0.3">
      <c r="B6" s="117" t="s">
        <v>83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75" x14ac:dyDescent="0.25">
      <c r="B7" s="103" t="s">
        <v>81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6" customFormat="1" ht="15.75" x14ac:dyDescent="0.25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6" customFormat="1" ht="18.75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18"/>
      <c r="O13" s="118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0.52580002079999999</v>
      </c>
      <c r="H15" s="39">
        <f>G15*1.2</f>
        <v>0.63096002495999992</v>
      </c>
      <c r="I15" s="39">
        <f>H15*'20.4'!C14/100*'20.4'!D14/100*'20.4'!E14/100*'20.4'!F14/100*'20.4'!G14/100</f>
        <v>0.87802395396062327</v>
      </c>
      <c r="J15" s="81">
        <f>'20.2'!M16/1000</f>
        <v>0</v>
      </c>
      <c r="K15" s="39">
        <f>I15+J15</f>
        <v>0.87802395396062327</v>
      </c>
      <c r="L15" s="39"/>
      <c r="M15" s="96">
        <f>K15-L15</f>
        <v>0.87802395396062327</v>
      </c>
      <c r="N15" s="39">
        <v>0</v>
      </c>
      <c r="O15" s="39">
        <f>H15-N15</f>
        <v>0.63096002495999992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5" t="s">
        <v>83</v>
      </c>
      <c r="C7" s="125"/>
      <c r="D7" s="125"/>
      <c r="E7" s="125"/>
      <c r="F7" s="125"/>
      <c r="G7" s="125"/>
      <c r="H7" s="125"/>
      <c r="I7" s="125"/>
      <c r="J7" s="60"/>
    </row>
    <row r="8" spans="2:12" ht="18.75" x14ac:dyDescent="0.25">
      <c r="B8" s="122" t="s">
        <v>81</v>
      </c>
      <c r="C8" s="122"/>
      <c r="D8" s="122"/>
      <c r="E8" s="122"/>
      <c r="F8" s="122"/>
      <c r="G8" s="122"/>
      <c r="H8" s="122"/>
      <c r="I8" s="122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3" t="s">
        <v>89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4" t="s">
        <v>1</v>
      </c>
      <c r="C12" s="124" t="s">
        <v>49</v>
      </c>
      <c r="D12" s="124" t="s">
        <v>60</v>
      </c>
      <c r="E12" s="124" t="s">
        <v>60</v>
      </c>
      <c r="F12" s="124" t="s">
        <v>60</v>
      </c>
      <c r="G12" s="124" t="s">
        <v>60</v>
      </c>
      <c r="H12" s="124" t="s">
        <v>60</v>
      </c>
      <c r="I12" s="124" t="s">
        <v>60</v>
      </c>
      <c r="J12" s="61"/>
      <c r="K12" s="64"/>
      <c r="L12" s="64"/>
    </row>
    <row r="13" spans="2:12" ht="18.75" x14ac:dyDescent="0.25">
      <c r="B13" s="124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2026-08-05T06:28:20Z</dcterms:modified>
</cp:coreProperties>
</file>